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esktop\"/>
    </mc:Choice>
  </mc:AlternateContent>
  <bookViews>
    <workbookView xWindow="0" yWindow="0" windowWidth="19200" windowHeight="11520" activeTab="1"/>
  </bookViews>
  <sheets>
    <sheet name="PLANUILLA ARTICULOS " sheetId="1" r:id="rId1"/>
    <sheet name="PALNILLA DE VENTA " sheetId="2" r:id="rId2"/>
    <sheet name="Hoja3" sheetId="3" r:id="rId3"/>
  </sheets>
  <calcPr calcId="171027"/>
  <pivotCaches>
    <pivotCache cacheId="6" r:id="rId4"/>
  </pivotCaches>
</workbook>
</file>

<file path=xl/calcChain.xml><?xml version="1.0" encoding="utf-8"?>
<calcChain xmlns="http://schemas.openxmlformats.org/spreadsheetml/2006/main">
  <c r="F18" i="2" l="1"/>
  <c r="G18" i="2" s="1"/>
  <c r="F19" i="2"/>
  <c r="G19" i="2" s="1"/>
  <c r="F20" i="2"/>
  <c r="F21" i="2"/>
  <c r="G21" i="2" s="1"/>
  <c r="F22" i="2"/>
  <c r="G22" i="2" s="1"/>
  <c r="F23" i="2"/>
  <c r="G23" i="2" s="1"/>
  <c r="F24" i="2"/>
  <c r="G24" i="2" s="1"/>
  <c r="G20" i="2"/>
  <c r="F8" i="2" l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G8" i="2"/>
  <c r="F6" i="2"/>
  <c r="G6" i="2" s="1"/>
  <c r="F7" i="2"/>
  <c r="G7" i="2" s="1"/>
  <c r="D17" i="1"/>
  <c r="F17" i="1" s="1"/>
  <c r="D18" i="1"/>
  <c r="F18" i="1" s="1"/>
  <c r="D15" i="1"/>
  <c r="F15" i="1" s="1"/>
  <c r="D11" i="1"/>
  <c r="F11" i="1" s="1"/>
  <c r="D14" i="1"/>
  <c r="F14" i="1" s="1"/>
  <c r="D13" i="1"/>
  <c r="F13" i="1" s="1"/>
  <c r="D8" i="1"/>
  <c r="F8" i="1" s="1"/>
  <c r="D7" i="1"/>
  <c r="F7" i="1" s="1"/>
  <c r="D12" i="1" l="1"/>
  <c r="D19" i="1" l="1"/>
  <c r="F12" i="1"/>
  <c r="D16" i="1"/>
  <c r="F16" i="1" s="1"/>
  <c r="D10" i="1" l="1"/>
  <c r="F10" i="1" s="1"/>
  <c r="F19" i="1"/>
  <c r="D9" i="1"/>
  <c r="F9" i="1" s="1"/>
  <c r="D5" i="1" l="1"/>
  <c r="F5" i="1" s="1"/>
  <c r="D6" i="1" l="1"/>
  <c r="F6" i="1" s="1"/>
  <c r="D20" i="1" l="1"/>
  <c r="F20" i="1" s="1"/>
</calcChain>
</file>

<file path=xl/sharedStrings.xml><?xml version="1.0" encoding="utf-8"?>
<sst xmlns="http://schemas.openxmlformats.org/spreadsheetml/2006/main" count="90" uniqueCount="36">
  <si>
    <t xml:space="preserve">LISTA DE PRECIOS </t>
  </si>
  <si>
    <t xml:space="preserve">COSTO </t>
  </si>
  <si>
    <t xml:space="preserve">COSTO ACTUALIZADO </t>
  </si>
  <si>
    <t>% AUMENTO</t>
  </si>
  <si>
    <t xml:space="preserve">ARTICULO </t>
  </si>
  <si>
    <t>2524.3</t>
  </si>
  <si>
    <t xml:space="preserve">FECHA </t>
  </si>
  <si>
    <t xml:space="preserve">CONCEPTO </t>
  </si>
  <si>
    <t xml:space="preserve">COSTO TOTAL </t>
  </si>
  <si>
    <t xml:space="preserve">PLANILLA DE COMPRAS Y VENTAS </t>
  </si>
  <si>
    <t>Margen</t>
  </si>
  <si>
    <t>Precio venta</t>
  </si>
  <si>
    <t xml:space="preserve">ENTRADA/SALIDA UNID </t>
  </si>
  <si>
    <t>Importe</t>
  </si>
  <si>
    <t>Proveedor/cliente</t>
  </si>
  <si>
    <t>COMPRA</t>
  </si>
  <si>
    <t>VENTA</t>
  </si>
  <si>
    <t>xx1</t>
  </si>
  <si>
    <t>zz1</t>
  </si>
  <si>
    <t>xx2</t>
  </si>
  <si>
    <t>zz2</t>
  </si>
  <si>
    <t>xx3</t>
  </si>
  <si>
    <t>zz3</t>
  </si>
  <si>
    <t>xx4</t>
  </si>
  <si>
    <t>zz4</t>
  </si>
  <si>
    <t>xx5</t>
  </si>
  <si>
    <t>zz5</t>
  </si>
  <si>
    <t>xx6</t>
  </si>
  <si>
    <t>zz6</t>
  </si>
  <si>
    <t>(Todas)</t>
  </si>
  <si>
    <t>Etiquetas de fila</t>
  </si>
  <si>
    <t>Total general</t>
  </si>
  <si>
    <t>Etiquetas de columna</t>
  </si>
  <si>
    <t xml:space="preserve">Suma de COSTO TOTAL </t>
  </si>
  <si>
    <t>mar</t>
  </si>
  <si>
    <t>abr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</si>
</sst>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6">
    <dxf>
      <numFmt numFmtId="2" formatCode="0.00"/>
    </dxf>
    <dxf>
      <numFmt numFmtId="2" formatCode="0.00"/>
    </dxf>
    <dxf>
      <numFmt numFmtId="2" formatCode="0.00"/>
    </dxf>
    <dxf>
      <numFmt numFmtId="19" formatCode="dd/mm/yyyy"/>
    </dxf>
    <dxf>
      <numFmt numFmtId="2" formatCode="0.0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457.42617233796" createdVersion="6" refreshedVersion="6" minRefreshableVersion="3" recordCount="19">
  <cacheSource type="worksheet">
    <worksheetSource name="Tabla2"/>
  </cacheSource>
  <cacheFields count="7">
    <cacheField name="FECHA " numFmtId="14">
      <sharedItems containsSemiMixedTypes="0" containsNonDate="0" containsDate="1" containsString="0" minDate="2016-03-10T00:00:00" maxDate="2016-04-09T00:00:00" count="19">
        <d v="2016-03-10T00:00:00"/>
        <d v="2016-03-12T00:00:00"/>
        <d v="2016-03-14T00:00:00"/>
        <d v="2016-03-16T00:00:00"/>
        <d v="2016-03-18T00:00:00"/>
        <d v="2016-03-20T00:00:00"/>
        <d v="2016-03-22T00:00:00"/>
        <d v="2016-03-24T00:00:00"/>
        <d v="2016-03-26T00:00:00"/>
        <d v="2016-03-28T00:00:00"/>
        <d v="2016-03-30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</sharedItems>
      <fieldGroup base="0">
        <rangePr groupBy="months" startDate="2016-03-10T00:00:00" endDate="2016-04-09T00:00:00"/>
        <groupItems count="14">
          <s v="&lt;10/03/201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9/04/2016"/>
        </groupItems>
      </fieldGroup>
    </cacheField>
    <cacheField name="CONCEPTO " numFmtId="0">
      <sharedItems count="2">
        <s v="COMPRA"/>
        <s v="VENTA"/>
      </sharedItems>
    </cacheField>
    <cacheField name="Proveedor/cliente" numFmtId="0">
      <sharedItems count="12">
        <s v="xx1"/>
        <s v="zz1"/>
        <s v="xx2"/>
        <s v="zz2"/>
        <s v="xx3"/>
        <s v="zz3"/>
        <s v="xx4"/>
        <s v="zz4"/>
        <s v="xx5"/>
        <s v="zz5"/>
        <s v="xx6"/>
        <s v="zz6"/>
      </sharedItems>
    </cacheField>
    <cacheField name="ARTICULO " numFmtId="0">
      <sharedItems containsMixedTypes="1" containsNumber="1" containsInteger="1" minValue="2473" maxValue="12072" count="12">
        <n v="2473"/>
        <n v="2550"/>
        <n v="5154"/>
        <n v="5303"/>
        <n v="5631"/>
        <n v="5667"/>
        <n v="5967"/>
        <n v="11926"/>
        <n v="12051"/>
        <n v="12062"/>
        <n v="12072"/>
        <s v="2524.3"/>
      </sharedItems>
    </cacheField>
    <cacheField name="ENTRADA/SALIDA UNID " numFmtId="0">
      <sharedItems containsSemiMixedTypes="0" containsString="0" containsNumber="1" containsInteger="1" minValue="1" maxValue="5"/>
    </cacheField>
    <cacheField name="Importe" numFmtId="2">
      <sharedItems containsSemiMixedTypes="0" containsString="0" containsNumber="1" minValue="-75" maxValue="86.25"/>
    </cacheField>
    <cacheField name="COSTO TOTAL " numFmtId="2">
      <sharedItems containsSemiMixedTypes="0" containsString="0" containsNumber="1" minValue="-300" maxValue="396.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x v="0"/>
    <x v="0"/>
    <x v="0"/>
    <x v="0"/>
    <n v="4"/>
    <n v="-75"/>
    <n v="-300"/>
  </r>
  <r>
    <x v="1"/>
    <x v="1"/>
    <x v="1"/>
    <x v="0"/>
    <n v="4"/>
    <n v="86.25"/>
    <n v="345"/>
  </r>
  <r>
    <x v="2"/>
    <x v="0"/>
    <x v="2"/>
    <x v="1"/>
    <n v="3"/>
    <n v="-58"/>
    <n v="-174"/>
  </r>
  <r>
    <x v="3"/>
    <x v="1"/>
    <x v="3"/>
    <x v="2"/>
    <n v="2"/>
    <n v="49.449999999999996"/>
    <n v="98.899999999999991"/>
  </r>
  <r>
    <x v="4"/>
    <x v="0"/>
    <x v="4"/>
    <x v="2"/>
    <n v="4"/>
    <n v="-43"/>
    <n v="-172"/>
  </r>
  <r>
    <x v="5"/>
    <x v="1"/>
    <x v="5"/>
    <x v="3"/>
    <n v="3"/>
    <n v="39.847499999999997"/>
    <n v="119.54249999999999"/>
  </r>
  <r>
    <x v="6"/>
    <x v="0"/>
    <x v="6"/>
    <x v="4"/>
    <n v="1"/>
    <n v="-44"/>
    <n v="-44"/>
  </r>
  <r>
    <x v="7"/>
    <x v="1"/>
    <x v="7"/>
    <x v="5"/>
    <n v="5"/>
    <n v="79.349999999999994"/>
    <n v="396.75"/>
  </r>
  <r>
    <x v="8"/>
    <x v="0"/>
    <x v="8"/>
    <x v="0"/>
    <n v="4"/>
    <n v="-75"/>
    <n v="-300"/>
  </r>
  <r>
    <x v="9"/>
    <x v="1"/>
    <x v="9"/>
    <x v="0"/>
    <n v="3"/>
    <n v="86.25"/>
    <n v="258.75"/>
  </r>
  <r>
    <x v="10"/>
    <x v="0"/>
    <x v="10"/>
    <x v="0"/>
    <n v="2"/>
    <n v="-75"/>
    <n v="-150"/>
  </r>
  <r>
    <x v="11"/>
    <x v="1"/>
    <x v="11"/>
    <x v="0"/>
    <n v="3"/>
    <n v="86.25"/>
    <n v="258.75"/>
  </r>
  <r>
    <x v="12"/>
    <x v="0"/>
    <x v="0"/>
    <x v="6"/>
    <n v="4"/>
    <n v="-26"/>
    <n v="-104"/>
  </r>
  <r>
    <x v="13"/>
    <x v="1"/>
    <x v="1"/>
    <x v="7"/>
    <n v="3"/>
    <n v="72.449999999999989"/>
    <n v="217.34999999999997"/>
  </r>
  <r>
    <x v="14"/>
    <x v="0"/>
    <x v="2"/>
    <x v="8"/>
    <n v="3"/>
    <n v="-25"/>
    <n v="-75"/>
  </r>
  <r>
    <x v="15"/>
    <x v="1"/>
    <x v="3"/>
    <x v="9"/>
    <n v="2"/>
    <n v="39.099999999999994"/>
    <n v="78.199999999999989"/>
  </r>
  <r>
    <x v="16"/>
    <x v="0"/>
    <x v="4"/>
    <x v="10"/>
    <n v="1"/>
    <n v="-39"/>
    <n v="-39"/>
  </r>
  <r>
    <x v="17"/>
    <x v="1"/>
    <x v="5"/>
    <x v="11"/>
    <n v="4"/>
    <n v="37.949999999999996"/>
    <n v="151.79999999999998"/>
  </r>
  <r>
    <x v="18"/>
    <x v="0"/>
    <x v="6"/>
    <x v="2"/>
    <n v="3"/>
    <n v="-43"/>
    <n v="-1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1:D35" firstHeaderRow="1" firstDataRow="2" firstDataCol="1" rowPageCount="1" colPageCount="1"/>
  <pivotFields count="7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axis="axisPage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numFmtId="2" showAll="0"/>
    <pivotField dataField="1" numFmtId="2" showAll="0"/>
  </pivotFields>
  <rowFields count="1">
    <field x="0"/>
  </rowFields>
  <rowItems count="3">
    <i>
      <x v="3"/>
    </i>
    <i>
      <x v="4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3" hier="-1"/>
  </pageFields>
  <dataFields count="1">
    <dataField name="Suma de COSTO TOTAL 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7:C25" firstHeaderRow="1" firstDataRow="2" firstDataCol="1" rowPageCount="1" colPageCount="1"/>
  <pivotFields count="7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3">
        <item h="1" x="0"/>
        <item x="1"/>
        <item t="default"/>
      </items>
    </pivotField>
    <pivotField axis="axisRow" showAll="0">
      <items count="13">
        <item x="0"/>
        <item x="2"/>
        <item x="4"/>
        <item x="6"/>
        <item x="8"/>
        <item x="10"/>
        <item x="1"/>
        <item x="3"/>
        <item x="5"/>
        <item x="7"/>
        <item x="9"/>
        <item x="11"/>
        <item t="default"/>
      </items>
    </pivotField>
    <pivotField axis="axisPage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numFmtId="2" showAll="0"/>
    <pivotField dataField="1" numFmtId="2" showAll="0"/>
  </pivotFields>
  <rowFields count="1">
    <field x="2"/>
  </rowFields>
  <rowItems count="7"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2">
    <i>
      <x v="1"/>
    </i>
    <i t="grand">
      <x/>
    </i>
  </colItems>
  <pageFields count="1">
    <pageField fld="3" hier="-1"/>
  </pageFields>
  <dataFields count="1">
    <dataField name="Suma de COSTO TOTAL 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12" firstHeaderRow="1" firstDataRow="2" firstDataCol="1" rowPageCount="1" colPageCount="1"/>
  <pivotFields count="7">
    <pivotField axis="axisPage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3">
        <item x="0"/>
        <item h="1" x="1"/>
        <item t="default"/>
      </items>
    </pivotField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numFmtId="2" showAll="0"/>
    <pivotField dataField="1" numFmtId="2" showAll="0"/>
  </pivotFields>
  <rowFields count="1">
    <field x="3"/>
  </rowFields>
  <rowItems count="8">
    <i>
      <x/>
    </i>
    <i>
      <x v="1"/>
    </i>
    <i>
      <x v="2"/>
    </i>
    <i>
      <x v="4"/>
    </i>
    <i>
      <x v="6"/>
    </i>
    <i>
      <x v="8"/>
    </i>
    <i>
      <x v="10"/>
    </i>
    <i t="grand">
      <x/>
    </i>
  </rowItems>
  <colFields count="1">
    <field x="1"/>
  </colFields>
  <colItems count="2">
    <i>
      <x/>
    </i>
    <i t="grand">
      <x/>
    </i>
  </colItems>
  <pageFields count="1">
    <pageField fld="0" hier="-1"/>
  </pageFields>
  <dataFields count="1">
    <dataField name="Suma de COSTO TOTAL 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4:F20" totalsRowShown="0">
  <autoFilter ref="A4:F20"/>
  <sortState ref="A5:F20">
    <sortCondition ref="A8"/>
  </sortState>
  <tableColumns count="6">
    <tableColumn id="1" name="ARTICULO "/>
    <tableColumn id="2" name="COSTO " dataDxfId="5"/>
    <tableColumn id="3" name="% AUMENTO"/>
    <tableColumn id="4" name="COSTO ACTUALIZADO " dataDxfId="4">
      <calculatedColumnFormula>SUM(B5+B5*C5/100)</calculatedColumnFormula>
    </tableColumn>
    <tableColumn id="5" name="Margen"/>
    <tableColumn id="6" name="Precio venta">
      <calculatedColumnFormula>D5*1.15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5:G24">
  <autoFilter ref="A5:G24"/>
  <tableColumns count="7">
    <tableColumn id="1" name="FECHA " totalsRowLabel="Total" dataDxfId="3"/>
    <tableColumn id="2" name="CONCEPTO "/>
    <tableColumn id="8" name="Proveedor/cliente"/>
    <tableColumn id="3" name="ARTICULO "/>
    <tableColumn id="4" name="ENTRADA/SALIDA UNID "/>
    <tableColumn id="5" name="Importe" dataDxfId="2">
      <calculatedColumnFormula>IF(B6="COMPRA",(VLOOKUP(D6,Tabla1[],2,0))*-1,VLOOKUP(D6,Tabla1[],6,0))</calculatedColumnFormula>
    </tableColumn>
    <tableColumn id="6" name="COSTO TOTAL " totalsRowFunction="sum" dataDxfId="1" totalsRowDxfId="0">
      <calculatedColumnFormula>E6*F6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A15" sqref="A15:A20"/>
    </sheetView>
  </sheetViews>
  <sheetFormatPr baseColWidth="10" defaultRowHeight="15" x14ac:dyDescent="0.25"/>
  <cols>
    <col min="1" max="1" width="12.42578125" customWidth="1"/>
    <col min="3" max="3" width="14.85546875" customWidth="1"/>
    <col min="4" max="4" width="22.5703125" customWidth="1"/>
    <col min="6" max="6" width="14.140625" customWidth="1"/>
    <col min="8" max="8" width="10" customWidth="1"/>
    <col min="10" max="10" width="16.85546875" customWidth="1"/>
    <col min="11" max="11" width="17.5703125" customWidth="1"/>
  </cols>
  <sheetData>
    <row r="2" spans="1:6" x14ac:dyDescent="0.25">
      <c r="B2" t="s">
        <v>0</v>
      </c>
    </row>
    <row r="4" spans="1:6" x14ac:dyDescent="0.25">
      <c r="A4" t="s">
        <v>4</v>
      </c>
      <c r="B4" t="s">
        <v>1</v>
      </c>
      <c r="C4" t="s">
        <v>3</v>
      </c>
      <c r="D4" t="s">
        <v>2</v>
      </c>
      <c r="E4" t="s">
        <v>10</v>
      </c>
      <c r="F4" t="s">
        <v>11</v>
      </c>
    </row>
    <row r="5" spans="1:6" x14ac:dyDescent="0.25">
      <c r="A5">
        <v>2331</v>
      </c>
      <c r="B5" s="2">
        <v>23</v>
      </c>
      <c r="D5" s="2">
        <f t="shared" ref="D5:D20" si="0">SUM(B5+B5*C5/100)</f>
        <v>23</v>
      </c>
      <c r="E5">
        <v>0.15</v>
      </c>
      <c r="F5">
        <f t="shared" ref="F5:F20" si="1">D5*1.15</f>
        <v>26.45</v>
      </c>
    </row>
    <row r="6" spans="1:6" x14ac:dyDescent="0.25">
      <c r="A6">
        <v>2430</v>
      </c>
      <c r="B6" s="2">
        <v>28</v>
      </c>
      <c r="D6" s="2">
        <f t="shared" si="0"/>
        <v>28</v>
      </c>
      <c r="E6">
        <v>0.15</v>
      </c>
      <c r="F6">
        <f t="shared" si="1"/>
        <v>32.199999999999996</v>
      </c>
    </row>
    <row r="7" spans="1:6" x14ac:dyDescent="0.25">
      <c r="A7">
        <v>2434.3000000000002</v>
      </c>
      <c r="B7" s="2">
        <v>63</v>
      </c>
      <c r="D7" s="2">
        <f t="shared" si="0"/>
        <v>63</v>
      </c>
      <c r="E7">
        <v>0.15</v>
      </c>
      <c r="F7">
        <f t="shared" si="1"/>
        <v>72.449999999999989</v>
      </c>
    </row>
    <row r="8" spans="1:6" x14ac:dyDescent="0.25">
      <c r="A8">
        <v>2473</v>
      </c>
      <c r="B8" s="2">
        <v>75</v>
      </c>
      <c r="D8" s="2">
        <f t="shared" si="0"/>
        <v>75</v>
      </c>
      <c r="E8">
        <v>0.15</v>
      </c>
      <c r="F8">
        <f t="shared" si="1"/>
        <v>86.25</v>
      </c>
    </row>
    <row r="9" spans="1:6" x14ac:dyDescent="0.25">
      <c r="A9">
        <v>2550</v>
      </c>
      <c r="B9" s="2">
        <v>58</v>
      </c>
      <c r="D9" s="2">
        <f t="shared" si="0"/>
        <v>58</v>
      </c>
      <c r="E9">
        <v>0.15</v>
      </c>
      <c r="F9">
        <f t="shared" si="1"/>
        <v>66.699999999999989</v>
      </c>
    </row>
    <row r="10" spans="1:6" x14ac:dyDescent="0.25">
      <c r="A10">
        <v>5154</v>
      </c>
      <c r="B10" s="2">
        <v>43</v>
      </c>
      <c r="D10" s="2">
        <f t="shared" si="0"/>
        <v>43</v>
      </c>
      <c r="E10">
        <v>0.15</v>
      </c>
      <c r="F10">
        <f t="shared" si="1"/>
        <v>49.449999999999996</v>
      </c>
    </row>
    <row r="11" spans="1:6" x14ac:dyDescent="0.25">
      <c r="A11">
        <v>5154</v>
      </c>
      <c r="B11" s="2">
        <v>78</v>
      </c>
      <c r="D11" s="2">
        <f t="shared" si="0"/>
        <v>78</v>
      </c>
      <c r="E11">
        <v>0.15</v>
      </c>
      <c r="F11">
        <f t="shared" si="1"/>
        <v>89.699999999999989</v>
      </c>
    </row>
    <row r="12" spans="1:6" x14ac:dyDescent="0.25">
      <c r="A12">
        <v>5303</v>
      </c>
      <c r="B12">
        <v>33</v>
      </c>
      <c r="C12">
        <v>5</v>
      </c>
      <c r="D12">
        <f t="shared" si="0"/>
        <v>34.65</v>
      </c>
      <c r="E12">
        <v>0.15</v>
      </c>
      <c r="F12">
        <f t="shared" si="1"/>
        <v>39.847499999999997</v>
      </c>
    </row>
    <row r="13" spans="1:6" x14ac:dyDescent="0.25">
      <c r="A13">
        <v>5631</v>
      </c>
      <c r="B13" s="2">
        <v>44</v>
      </c>
      <c r="D13" s="2">
        <f t="shared" si="0"/>
        <v>44</v>
      </c>
      <c r="E13">
        <v>0.15</v>
      </c>
      <c r="F13">
        <f t="shared" si="1"/>
        <v>50.599999999999994</v>
      </c>
    </row>
    <row r="14" spans="1:6" x14ac:dyDescent="0.25">
      <c r="A14">
        <v>5667</v>
      </c>
      <c r="B14" s="2">
        <v>69</v>
      </c>
      <c r="D14" s="2">
        <f t="shared" si="0"/>
        <v>69</v>
      </c>
      <c r="E14">
        <v>0.15</v>
      </c>
      <c r="F14">
        <f t="shared" si="1"/>
        <v>79.349999999999994</v>
      </c>
    </row>
    <row r="15" spans="1:6" x14ac:dyDescent="0.25">
      <c r="A15">
        <v>5967</v>
      </c>
      <c r="B15" s="2">
        <v>26</v>
      </c>
      <c r="D15" s="2">
        <f t="shared" si="0"/>
        <v>26</v>
      </c>
      <c r="E15">
        <v>0.15</v>
      </c>
      <c r="F15">
        <f t="shared" si="1"/>
        <v>29.9</v>
      </c>
    </row>
    <row r="16" spans="1:6" x14ac:dyDescent="0.25">
      <c r="A16">
        <v>11926</v>
      </c>
      <c r="B16" s="2">
        <v>63</v>
      </c>
      <c r="D16" s="2">
        <f t="shared" si="0"/>
        <v>63</v>
      </c>
      <c r="E16">
        <v>0.15</v>
      </c>
      <c r="F16">
        <f t="shared" si="1"/>
        <v>72.449999999999989</v>
      </c>
    </row>
    <row r="17" spans="1:6" x14ac:dyDescent="0.25">
      <c r="A17">
        <v>12051</v>
      </c>
      <c r="B17" s="2">
        <v>25</v>
      </c>
      <c r="D17" s="2">
        <f t="shared" si="0"/>
        <v>25</v>
      </c>
      <c r="E17">
        <v>0.15</v>
      </c>
      <c r="F17">
        <f t="shared" si="1"/>
        <v>28.749999999999996</v>
      </c>
    </row>
    <row r="18" spans="1:6" x14ac:dyDescent="0.25">
      <c r="A18">
        <v>12062</v>
      </c>
      <c r="B18" s="2">
        <v>34</v>
      </c>
      <c r="D18" s="2">
        <f t="shared" si="0"/>
        <v>34</v>
      </c>
      <c r="E18">
        <v>0.15</v>
      </c>
      <c r="F18">
        <f t="shared" si="1"/>
        <v>39.099999999999994</v>
      </c>
    </row>
    <row r="19" spans="1:6" x14ac:dyDescent="0.25">
      <c r="A19">
        <v>12072</v>
      </c>
      <c r="B19" s="2">
        <v>39</v>
      </c>
      <c r="C19">
        <v>4</v>
      </c>
      <c r="D19" s="2">
        <f t="shared" si="0"/>
        <v>40.56</v>
      </c>
      <c r="E19">
        <v>0.15</v>
      </c>
      <c r="F19">
        <f t="shared" si="1"/>
        <v>46.643999999999998</v>
      </c>
    </row>
    <row r="20" spans="1:6" x14ac:dyDescent="0.25">
      <c r="A20" s="3" t="s">
        <v>5</v>
      </c>
      <c r="B20" s="2">
        <v>33</v>
      </c>
      <c r="D20" s="2">
        <f t="shared" si="0"/>
        <v>33</v>
      </c>
      <c r="E20">
        <v>0.15</v>
      </c>
      <c r="F20">
        <f t="shared" si="1"/>
        <v>37.949999999999996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A25" sqref="A25"/>
    </sheetView>
  </sheetViews>
  <sheetFormatPr baseColWidth="10" defaultRowHeight="15" x14ac:dyDescent="0.25"/>
  <cols>
    <col min="2" max="3" width="23.42578125" customWidth="1"/>
    <col min="4" max="4" width="22.5703125" customWidth="1"/>
    <col min="5" max="5" width="24.28515625" customWidth="1"/>
    <col min="6" max="6" width="17.85546875" customWidth="1"/>
    <col min="7" max="7" width="17.42578125" customWidth="1"/>
    <col min="9" max="9" width="11.85546875" bestFit="1" customWidth="1"/>
  </cols>
  <sheetData>
    <row r="1" spans="1:7" x14ac:dyDescent="0.25">
      <c r="A1" t="s">
        <v>15</v>
      </c>
    </row>
    <row r="2" spans="1:7" x14ac:dyDescent="0.25">
      <c r="A2" t="s">
        <v>16</v>
      </c>
      <c r="D2" t="s">
        <v>9</v>
      </c>
    </row>
    <row r="5" spans="1:7" x14ac:dyDescent="0.25">
      <c r="A5" t="s">
        <v>6</v>
      </c>
      <c r="B5" t="s">
        <v>7</v>
      </c>
      <c r="C5" t="s">
        <v>14</v>
      </c>
      <c r="D5" t="s">
        <v>4</v>
      </c>
      <c r="E5" t="s">
        <v>12</v>
      </c>
      <c r="F5" t="s">
        <v>13</v>
      </c>
      <c r="G5" t="s">
        <v>8</v>
      </c>
    </row>
    <row r="6" spans="1:7" x14ac:dyDescent="0.25">
      <c r="A6" s="1">
        <v>42439</v>
      </c>
      <c r="B6" t="s">
        <v>15</v>
      </c>
      <c r="C6" t="s">
        <v>17</v>
      </c>
      <c r="D6">
        <v>2473</v>
      </c>
      <c r="E6">
        <v>4</v>
      </c>
      <c r="F6" s="2">
        <f>IF(B6="COMPRA",(VLOOKUP(D6,Tabla1[],2,0))*-1,VLOOKUP(D6,Tabla1[],6,0))</f>
        <v>-75</v>
      </c>
      <c r="G6" s="2">
        <f>E6*F6</f>
        <v>-300</v>
      </c>
    </row>
    <row r="7" spans="1:7" x14ac:dyDescent="0.25">
      <c r="A7" s="1">
        <v>42441</v>
      </c>
      <c r="B7" t="s">
        <v>16</v>
      </c>
      <c r="C7" t="s">
        <v>18</v>
      </c>
      <c r="D7">
        <v>2473</v>
      </c>
      <c r="E7">
        <v>4</v>
      </c>
      <c r="F7" s="2">
        <f>IF(B7="COMPRA",(VLOOKUP(D7,Tabla1[],2,0))*-1,VLOOKUP(D7,Tabla1[],6,0))</f>
        <v>86.25</v>
      </c>
      <c r="G7" s="2">
        <f>E7*F7</f>
        <v>345</v>
      </c>
    </row>
    <row r="8" spans="1:7" x14ac:dyDescent="0.25">
      <c r="A8" s="1">
        <v>42443</v>
      </c>
      <c r="B8" t="s">
        <v>15</v>
      </c>
      <c r="C8" t="s">
        <v>19</v>
      </c>
      <c r="D8">
        <v>2550</v>
      </c>
      <c r="E8">
        <v>3</v>
      </c>
      <c r="F8" s="2">
        <f>IF(B8="COMPRA",(VLOOKUP(D8,Tabla1[],2,0))*-1,VLOOKUP(D8,Tabla1[],6,0))</f>
        <v>-58</v>
      </c>
      <c r="G8" s="2">
        <f t="shared" ref="G8:G17" si="0">E8*F8</f>
        <v>-174</v>
      </c>
    </row>
    <row r="9" spans="1:7" x14ac:dyDescent="0.25">
      <c r="A9" s="1">
        <v>42445</v>
      </c>
      <c r="B9" t="s">
        <v>16</v>
      </c>
      <c r="C9" t="s">
        <v>20</v>
      </c>
      <c r="D9">
        <v>5154</v>
      </c>
      <c r="E9">
        <v>2</v>
      </c>
      <c r="F9" s="2">
        <f>IF(B9="COMPRA",(VLOOKUP(D9,Tabla1[],2,0))*-1,VLOOKUP(D9,Tabla1[],6,0))</f>
        <v>49.449999999999996</v>
      </c>
      <c r="G9" s="2">
        <f t="shared" si="0"/>
        <v>98.899999999999991</v>
      </c>
    </row>
    <row r="10" spans="1:7" x14ac:dyDescent="0.25">
      <c r="A10" s="1">
        <v>42447</v>
      </c>
      <c r="B10" t="s">
        <v>15</v>
      </c>
      <c r="C10" t="s">
        <v>21</v>
      </c>
      <c r="D10">
        <v>5154</v>
      </c>
      <c r="E10">
        <v>4</v>
      </c>
      <c r="F10" s="2">
        <f>IF(B10="COMPRA",(VLOOKUP(D10,Tabla1[],2,0))*-1,VLOOKUP(D10,Tabla1[],6,0))</f>
        <v>-43</v>
      </c>
      <c r="G10" s="2">
        <f t="shared" si="0"/>
        <v>-172</v>
      </c>
    </row>
    <row r="11" spans="1:7" x14ac:dyDescent="0.25">
      <c r="A11" s="1">
        <v>42449</v>
      </c>
      <c r="B11" t="s">
        <v>16</v>
      </c>
      <c r="C11" t="s">
        <v>22</v>
      </c>
      <c r="D11">
        <v>5303</v>
      </c>
      <c r="E11">
        <v>3</v>
      </c>
      <c r="F11" s="2">
        <f>IF(B11="COMPRA",(VLOOKUP(D11,Tabla1[],2,0))*-1,VLOOKUP(D11,Tabla1[],6,0))</f>
        <v>39.847499999999997</v>
      </c>
      <c r="G11" s="2">
        <f t="shared" si="0"/>
        <v>119.54249999999999</v>
      </c>
    </row>
    <row r="12" spans="1:7" x14ac:dyDescent="0.25">
      <c r="A12" s="1">
        <v>42451</v>
      </c>
      <c r="B12" t="s">
        <v>15</v>
      </c>
      <c r="C12" t="s">
        <v>23</v>
      </c>
      <c r="D12">
        <v>5631</v>
      </c>
      <c r="E12">
        <v>1</v>
      </c>
      <c r="F12" s="2">
        <f>IF(B12="COMPRA",(VLOOKUP(D12,Tabla1[],2,0))*-1,VLOOKUP(D12,Tabla1[],6,0))</f>
        <v>-44</v>
      </c>
      <c r="G12" s="2">
        <f t="shared" si="0"/>
        <v>-44</v>
      </c>
    </row>
    <row r="13" spans="1:7" x14ac:dyDescent="0.25">
      <c r="A13" s="1">
        <v>42453</v>
      </c>
      <c r="B13" t="s">
        <v>16</v>
      </c>
      <c r="C13" t="s">
        <v>24</v>
      </c>
      <c r="D13">
        <v>5667</v>
      </c>
      <c r="E13">
        <v>5</v>
      </c>
      <c r="F13" s="2">
        <f>IF(B13="COMPRA",(VLOOKUP(D13,Tabla1[],2,0))*-1,VLOOKUP(D13,Tabla1[],6,0))</f>
        <v>79.349999999999994</v>
      </c>
      <c r="G13" s="2">
        <f t="shared" si="0"/>
        <v>396.75</v>
      </c>
    </row>
    <row r="14" spans="1:7" x14ac:dyDescent="0.25">
      <c r="A14" s="1">
        <v>42455</v>
      </c>
      <c r="B14" t="s">
        <v>15</v>
      </c>
      <c r="C14" t="s">
        <v>25</v>
      </c>
      <c r="D14">
        <v>2473</v>
      </c>
      <c r="E14">
        <v>4</v>
      </c>
      <c r="F14" s="2">
        <f>IF(B14="COMPRA",(VLOOKUP(D14,Tabla1[],2,0))*-1,VLOOKUP(D14,Tabla1[],6,0))</f>
        <v>-75</v>
      </c>
      <c r="G14" s="2">
        <f t="shared" si="0"/>
        <v>-300</v>
      </c>
    </row>
    <row r="15" spans="1:7" x14ac:dyDescent="0.25">
      <c r="A15" s="1">
        <v>42457</v>
      </c>
      <c r="B15" t="s">
        <v>16</v>
      </c>
      <c r="C15" t="s">
        <v>26</v>
      </c>
      <c r="D15">
        <v>2473</v>
      </c>
      <c r="E15">
        <v>3</v>
      </c>
      <c r="F15" s="2">
        <f>IF(B15="COMPRA",(VLOOKUP(D15,Tabla1[],2,0))*-1,VLOOKUP(D15,Tabla1[],6,0))</f>
        <v>86.25</v>
      </c>
      <c r="G15" s="2">
        <f t="shared" si="0"/>
        <v>258.75</v>
      </c>
    </row>
    <row r="16" spans="1:7" x14ac:dyDescent="0.25">
      <c r="A16" s="1">
        <v>42459</v>
      </c>
      <c r="B16" t="s">
        <v>15</v>
      </c>
      <c r="C16" t="s">
        <v>27</v>
      </c>
      <c r="D16">
        <v>2473</v>
      </c>
      <c r="E16">
        <v>2</v>
      </c>
      <c r="F16" s="2">
        <f>IF(B16="COMPRA",(VLOOKUP(D16,Tabla1[],2,0))*-1,VLOOKUP(D16,Tabla1[],6,0))</f>
        <v>-75</v>
      </c>
      <c r="G16" s="2">
        <f t="shared" si="0"/>
        <v>-150</v>
      </c>
    </row>
    <row r="17" spans="1:7" x14ac:dyDescent="0.25">
      <c r="A17" s="1">
        <v>42461</v>
      </c>
      <c r="B17" t="s">
        <v>16</v>
      </c>
      <c r="C17" t="s">
        <v>28</v>
      </c>
      <c r="D17">
        <v>2473</v>
      </c>
      <c r="E17">
        <v>3</v>
      </c>
      <c r="F17" s="2">
        <f>IF(B17="COMPRA",(VLOOKUP(D17,Tabla1[],2,0))*-1,VLOOKUP(D17,Tabla1[],6,0))</f>
        <v>86.25</v>
      </c>
      <c r="G17" s="2">
        <f t="shared" si="0"/>
        <v>258.75</v>
      </c>
    </row>
    <row r="18" spans="1:7" x14ac:dyDescent="0.25">
      <c r="A18" s="1">
        <v>42462</v>
      </c>
      <c r="B18" t="s">
        <v>15</v>
      </c>
      <c r="C18" t="s">
        <v>17</v>
      </c>
      <c r="D18">
        <v>5967</v>
      </c>
      <c r="E18">
        <v>4</v>
      </c>
      <c r="F18" s="2">
        <f>IF(B18="COMPRA",(VLOOKUP(D18,Tabla1[],2,0))*-1,VLOOKUP(D18,Tabla1[],6,0))</f>
        <v>-26</v>
      </c>
      <c r="G18" s="2">
        <f t="shared" ref="G18:G24" si="1">E18*F18</f>
        <v>-104</v>
      </c>
    </row>
    <row r="19" spans="1:7" x14ac:dyDescent="0.25">
      <c r="A19" s="1">
        <v>42463</v>
      </c>
      <c r="B19" t="s">
        <v>16</v>
      </c>
      <c r="C19" t="s">
        <v>18</v>
      </c>
      <c r="D19">
        <v>11926</v>
      </c>
      <c r="E19">
        <v>3</v>
      </c>
      <c r="F19" s="2">
        <f>IF(B19="COMPRA",(VLOOKUP(D19,Tabla1[],2,0))*-1,VLOOKUP(D19,Tabla1[],6,0))</f>
        <v>72.449999999999989</v>
      </c>
      <c r="G19" s="2">
        <f t="shared" si="1"/>
        <v>217.34999999999997</v>
      </c>
    </row>
    <row r="20" spans="1:7" x14ac:dyDescent="0.25">
      <c r="A20" s="1">
        <v>42464</v>
      </c>
      <c r="B20" t="s">
        <v>15</v>
      </c>
      <c r="C20" t="s">
        <v>19</v>
      </c>
      <c r="D20">
        <v>12051</v>
      </c>
      <c r="E20">
        <v>3</v>
      </c>
      <c r="F20" s="2">
        <f>IF(B20="COMPRA",(VLOOKUP(D20,Tabla1[],2,0))*-1,VLOOKUP(D20,Tabla1[],6,0))</f>
        <v>-25</v>
      </c>
      <c r="G20" s="2">
        <f t="shared" si="1"/>
        <v>-75</v>
      </c>
    </row>
    <row r="21" spans="1:7" x14ac:dyDescent="0.25">
      <c r="A21" s="1">
        <v>42465</v>
      </c>
      <c r="B21" t="s">
        <v>16</v>
      </c>
      <c r="C21" t="s">
        <v>20</v>
      </c>
      <c r="D21">
        <v>12062</v>
      </c>
      <c r="E21">
        <v>2</v>
      </c>
      <c r="F21" s="2">
        <f>IF(B21="COMPRA",(VLOOKUP(D21,Tabla1[],2,0))*-1,VLOOKUP(D21,Tabla1[],6,0))</f>
        <v>39.099999999999994</v>
      </c>
      <c r="G21" s="2">
        <f t="shared" si="1"/>
        <v>78.199999999999989</v>
      </c>
    </row>
    <row r="22" spans="1:7" x14ac:dyDescent="0.25">
      <c r="A22" s="1">
        <v>42466</v>
      </c>
      <c r="B22" t="s">
        <v>15</v>
      </c>
      <c r="C22" t="s">
        <v>21</v>
      </c>
      <c r="D22">
        <v>12072</v>
      </c>
      <c r="E22">
        <v>1</v>
      </c>
      <c r="F22" s="2">
        <f>IF(B22="COMPRA",(VLOOKUP(D22,Tabla1[],2,0))*-1,VLOOKUP(D22,Tabla1[],6,0))</f>
        <v>-39</v>
      </c>
      <c r="G22" s="2">
        <f t="shared" si="1"/>
        <v>-39</v>
      </c>
    </row>
    <row r="23" spans="1:7" x14ac:dyDescent="0.25">
      <c r="A23" s="1">
        <v>42467</v>
      </c>
      <c r="B23" t="s">
        <v>16</v>
      </c>
      <c r="C23" t="s">
        <v>22</v>
      </c>
      <c r="D23" s="3" t="s">
        <v>5</v>
      </c>
      <c r="E23">
        <v>4</v>
      </c>
      <c r="F23" s="2">
        <f>IF(B23="COMPRA",(VLOOKUP(D23,Tabla1[],2,0))*-1,VLOOKUP(D23,Tabla1[],6,0))</f>
        <v>37.949999999999996</v>
      </c>
      <c r="G23" s="2">
        <f t="shared" si="1"/>
        <v>151.79999999999998</v>
      </c>
    </row>
    <row r="24" spans="1:7" x14ac:dyDescent="0.25">
      <c r="A24" s="1">
        <v>42468</v>
      </c>
      <c r="B24" t="s">
        <v>15</v>
      </c>
      <c r="C24" t="s">
        <v>23</v>
      </c>
      <c r="D24">
        <v>5154</v>
      </c>
      <c r="E24">
        <v>3</v>
      </c>
      <c r="F24" s="2">
        <f>IF(B24="COMPRA",(VLOOKUP(D24,Tabla1[],2,0))*-1,VLOOKUP(D24,Tabla1[],6,0))</f>
        <v>-43</v>
      </c>
      <c r="G24" s="2">
        <f t="shared" si="1"/>
        <v>-129</v>
      </c>
    </row>
  </sheetData>
  <dataValidations count="1">
    <dataValidation type="list" allowBlank="1" showInputMessage="1" showErrorMessage="1" sqref="B6:B24">
      <formula1>$A$1:$A$2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'PLANUILLA ARTICULOS '!$A$5:$A$20</xm:f>
          </x14:formula1>
          <xm:sqref>D6:D24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34" sqref="A34"/>
    </sheetView>
  </sheetViews>
  <sheetFormatPr baseColWidth="10" defaultRowHeight="15" x14ac:dyDescent="0.25"/>
  <cols>
    <col min="1" max="1" width="21.7109375" customWidth="1"/>
    <col min="2" max="2" width="22.42578125" customWidth="1"/>
    <col min="3" max="3" width="10" customWidth="1"/>
    <col min="4" max="4" width="12.5703125" bestFit="1" customWidth="1"/>
  </cols>
  <sheetData>
    <row r="1" spans="1:3" x14ac:dyDescent="0.25">
      <c r="A1" s="4" t="s">
        <v>6</v>
      </c>
      <c r="B1" t="s">
        <v>29</v>
      </c>
    </row>
    <row r="3" spans="1:3" x14ac:dyDescent="0.25">
      <c r="A3" s="4" t="s">
        <v>33</v>
      </c>
      <c r="B3" s="4" t="s">
        <v>32</v>
      </c>
    </row>
    <row r="4" spans="1:3" x14ac:dyDescent="0.25">
      <c r="A4" s="4" t="s">
        <v>30</v>
      </c>
      <c r="B4" t="s">
        <v>15</v>
      </c>
      <c r="C4" t="s">
        <v>31</v>
      </c>
    </row>
    <row r="5" spans="1:3" x14ac:dyDescent="0.25">
      <c r="A5" s="5">
        <v>2473</v>
      </c>
      <c r="B5" s="6">
        <v>-750</v>
      </c>
      <c r="C5" s="6">
        <v>-750</v>
      </c>
    </row>
    <row r="6" spans="1:3" x14ac:dyDescent="0.25">
      <c r="A6" s="5">
        <v>2550</v>
      </c>
      <c r="B6" s="6">
        <v>-174</v>
      </c>
      <c r="C6" s="6">
        <v>-174</v>
      </c>
    </row>
    <row r="7" spans="1:3" x14ac:dyDescent="0.25">
      <c r="A7" s="5">
        <v>5154</v>
      </c>
      <c r="B7" s="6">
        <v>-301</v>
      </c>
      <c r="C7" s="6">
        <v>-301</v>
      </c>
    </row>
    <row r="8" spans="1:3" x14ac:dyDescent="0.25">
      <c r="A8" s="5">
        <v>5631</v>
      </c>
      <c r="B8" s="6">
        <v>-44</v>
      </c>
      <c r="C8" s="6">
        <v>-44</v>
      </c>
    </row>
    <row r="9" spans="1:3" x14ac:dyDescent="0.25">
      <c r="A9" s="5">
        <v>5967</v>
      </c>
      <c r="B9" s="6">
        <v>-104</v>
      </c>
      <c r="C9" s="6">
        <v>-104</v>
      </c>
    </row>
    <row r="10" spans="1:3" x14ac:dyDescent="0.25">
      <c r="A10" s="5">
        <v>12051</v>
      </c>
      <c r="B10" s="6">
        <v>-75</v>
      </c>
      <c r="C10" s="6">
        <v>-75</v>
      </c>
    </row>
    <row r="11" spans="1:3" x14ac:dyDescent="0.25">
      <c r="A11" s="5">
        <v>12072</v>
      </c>
      <c r="B11" s="6">
        <v>-39</v>
      </c>
      <c r="C11" s="6">
        <v>-39</v>
      </c>
    </row>
    <row r="12" spans="1:3" x14ac:dyDescent="0.25">
      <c r="A12" s="5" t="s">
        <v>31</v>
      </c>
      <c r="B12" s="6">
        <v>-1487</v>
      </c>
      <c r="C12" s="6">
        <v>-1487</v>
      </c>
    </row>
    <row r="15" spans="1:3" x14ac:dyDescent="0.25">
      <c r="A15" s="4" t="s">
        <v>4</v>
      </c>
      <c r="B15" t="s">
        <v>29</v>
      </c>
    </row>
    <row r="17" spans="1:4" x14ac:dyDescent="0.25">
      <c r="A17" s="4" t="s">
        <v>33</v>
      </c>
      <c r="B17" s="4" t="s">
        <v>32</v>
      </c>
    </row>
    <row r="18" spans="1:4" x14ac:dyDescent="0.25">
      <c r="A18" s="4" t="s">
        <v>30</v>
      </c>
      <c r="B18" t="s">
        <v>16</v>
      </c>
      <c r="C18" t="s">
        <v>31</v>
      </c>
    </row>
    <row r="19" spans="1:4" x14ac:dyDescent="0.25">
      <c r="A19" s="5" t="s">
        <v>18</v>
      </c>
      <c r="B19" s="6">
        <v>562.34999999999991</v>
      </c>
      <c r="C19" s="6">
        <v>562.34999999999991</v>
      </c>
    </row>
    <row r="20" spans="1:4" x14ac:dyDescent="0.25">
      <c r="A20" s="5" t="s">
        <v>20</v>
      </c>
      <c r="B20" s="6">
        <v>177.09999999999997</v>
      </c>
      <c r="C20" s="6">
        <v>177.09999999999997</v>
      </c>
    </row>
    <row r="21" spans="1:4" x14ac:dyDescent="0.25">
      <c r="A21" s="5" t="s">
        <v>22</v>
      </c>
      <c r="B21" s="6">
        <v>271.34249999999997</v>
      </c>
      <c r="C21" s="6">
        <v>271.34249999999997</v>
      </c>
    </row>
    <row r="22" spans="1:4" x14ac:dyDescent="0.25">
      <c r="A22" s="5" t="s">
        <v>24</v>
      </c>
      <c r="B22" s="6">
        <v>396.75</v>
      </c>
      <c r="C22" s="6">
        <v>396.75</v>
      </c>
    </row>
    <row r="23" spans="1:4" x14ac:dyDescent="0.25">
      <c r="A23" s="5" t="s">
        <v>26</v>
      </c>
      <c r="B23" s="6">
        <v>258.75</v>
      </c>
      <c r="C23" s="6">
        <v>258.75</v>
      </c>
    </row>
    <row r="24" spans="1:4" x14ac:dyDescent="0.25">
      <c r="A24" s="5" t="s">
        <v>28</v>
      </c>
      <c r="B24" s="6">
        <v>258.75</v>
      </c>
      <c r="C24" s="6">
        <v>258.75</v>
      </c>
    </row>
    <row r="25" spans="1:4" x14ac:dyDescent="0.25">
      <c r="A25" s="5" t="s">
        <v>31</v>
      </c>
      <c r="B25" s="6">
        <v>1925.0424999999998</v>
      </c>
      <c r="C25" s="6">
        <v>1925.0424999999998</v>
      </c>
    </row>
    <row r="29" spans="1:4" x14ac:dyDescent="0.25">
      <c r="A29" s="4" t="s">
        <v>4</v>
      </c>
      <c r="B29" t="s">
        <v>29</v>
      </c>
    </row>
    <row r="31" spans="1:4" x14ac:dyDescent="0.25">
      <c r="A31" s="4" t="s">
        <v>33</v>
      </c>
      <c r="B31" s="4" t="s">
        <v>32</v>
      </c>
    </row>
    <row r="32" spans="1:4" x14ac:dyDescent="0.25">
      <c r="A32" s="4" t="s">
        <v>30</v>
      </c>
      <c r="B32" t="s">
        <v>15</v>
      </c>
      <c r="C32" t="s">
        <v>16</v>
      </c>
      <c r="D32" t="s">
        <v>31</v>
      </c>
    </row>
    <row r="33" spans="1:4" x14ac:dyDescent="0.25">
      <c r="A33" s="7" t="s">
        <v>34</v>
      </c>
      <c r="B33" s="6">
        <v>-1140</v>
      </c>
      <c r="C33" s="6">
        <v>1218.9425000000001</v>
      </c>
      <c r="D33" s="6">
        <v>78.942500000000109</v>
      </c>
    </row>
    <row r="34" spans="1:4" x14ac:dyDescent="0.25">
      <c r="A34" s="7" t="s">
        <v>35</v>
      </c>
      <c r="B34" s="6">
        <v>-347</v>
      </c>
      <c r="C34" s="6">
        <v>706.09999999999991</v>
      </c>
      <c r="D34" s="6">
        <v>359.09999999999991</v>
      </c>
    </row>
    <row r="35" spans="1:4" x14ac:dyDescent="0.25">
      <c r="A35" s="7" t="s">
        <v>31</v>
      </c>
      <c r="B35" s="6">
        <v>-1487</v>
      </c>
      <c r="C35" s="6">
        <v>1925.0425</v>
      </c>
      <c r="D35" s="6">
        <v>438.04250000000002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PLANUILLA ARTICULOS </vt:lpstr>
      <vt:lpstr>PALNILLA DE VENTA 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Luisa</dc:creator>
  <cp:lastModifiedBy>José Martínez</cp:lastModifiedBy>
  <dcterms:created xsi:type="dcterms:W3CDTF">2016-03-20T18:03:13Z</dcterms:created>
  <dcterms:modified xsi:type="dcterms:W3CDTF">2016-03-28T08:19:23Z</dcterms:modified>
</cp:coreProperties>
</file>